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Лист1!$D$4:$H$73</definedName>
    <definedName name="_xlnm.Print_Titles" localSheetId="0">Лист1!$4:$5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" l="1"/>
  <c r="F49" i="1"/>
  <c r="G49" i="1"/>
  <c r="H49" i="1"/>
  <c r="D49" i="1"/>
  <c r="D39" i="1"/>
  <c r="E29" i="1" l="1"/>
  <c r="F29" i="1"/>
  <c r="G29" i="1"/>
  <c r="H29" i="1"/>
  <c r="D29" i="1"/>
  <c r="E65" i="1" l="1"/>
  <c r="F65" i="1"/>
  <c r="G65" i="1"/>
  <c r="H65" i="1"/>
  <c r="D65" i="1"/>
  <c r="E31" i="1" l="1"/>
  <c r="F31" i="1"/>
  <c r="G31" i="1"/>
  <c r="H31" i="1"/>
  <c r="D31" i="1"/>
  <c r="D25" i="1"/>
  <c r="E17" i="1" l="1"/>
  <c r="E12" i="1"/>
  <c r="E7" i="1"/>
  <c r="D44" i="1" l="1"/>
  <c r="D34" i="1"/>
  <c r="D23" i="1"/>
  <c r="D17" i="1"/>
  <c r="D12" i="1"/>
  <c r="D7" i="1"/>
  <c r="E44" i="1" l="1"/>
  <c r="F44" i="1"/>
  <c r="G44" i="1"/>
  <c r="H44" i="1"/>
  <c r="E37" i="1"/>
  <c r="F37" i="1"/>
  <c r="G37" i="1"/>
  <c r="H37" i="1"/>
  <c r="D37" i="1"/>
  <c r="E62" i="1"/>
  <c r="F62" i="1"/>
  <c r="G62" i="1"/>
  <c r="H62" i="1"/>
  <c r="D62" i="1"/>
  <c r="E57" i="1"/>
  <c r="F57" i="1"/>
  <c r="G57" i="1"/>
  <c r="H57" i="1"/>
  <c r="D57" i="1"/>
  <c r="E54" i="1"/>
  <c r="F54" i="1"/>
  <c r="G54" i="1"/>
  <c r="H54" i="1"/>
  <c r="D54" i="1"/>
  <c r="E51" i="1"/>
  <c r="F51" i="1"/>
  <c r="G51" i="1"/>
  <c r="H51" i="1"/>
  <c r="D51" i="1"/>
  <c r="E39" i="1"/>
  <c r="F39" i="1"/>
  <c r="G39" i="1"/>
  <c r="H39" i="1"/>
  <c r="E34" i="1"/>
  <c r="F34" i="1"/>
  <c r="G34" i="1"/>
  <c r="H34" i="1"/>
  <c r="E27" i="1"/>
  <c r="F27" i="1"/>
  <c r="G27" i="1"/>
  <c r="H27" i="1"/>
  <c r="D27" i="1"/>
  <c r="E25" i="1"/>
  <c r="F25" i="1"/>
  <c r="G25" i="1"/>
  <c r="H25" i="1"/>
  <c r="E23" i="1"/>
  <c r="E11" i="1" s="1"/>
  <c r="F23" i="1"/>
  <c r="G23" i="1"/>
  <c r="H23" i="1"/>
  <c r="F17" i="1"/>
  <c r="G17" i="1"/>
  <c r="H17" i="1"/>
  <c r="F12" i="1"/>
  <c r="G12" i="1"/>
  <c r="H12" i="1"/>
  <c r="F7" i="1"/>
  <c r="G7" i="1"/>
  <c r="H7" i="1"/>
  <c r="D11" i="1" l="1"/>
  <c r="F11" i="1"/>
  <c r="G11" i="1"/>
  <c r="H11" i="1"/>
  <c r="D6" i="1" l="1"/>
  <c r="E6" i="1"/>
  <c r="H6" i="1"/>
  <c r="F6" i="1"/>
  <c r="G6" i="1"/>
</calcChain>
</file>

<file path=xl/sharedStrings.xml><?xml version="1.0" encoding="utf-8"?>
<sst xmlns="http://schemas.openxmlformats.org/spreadsheetml/2006/main" count="145" uniqueCount="140">
  <si>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</si>
  <si>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</si>
  <si>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</si>
  <si>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</si>
  <si>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</si>
  <si>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</si>
  <si>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</si>
  <si>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</si>
  <si>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</si>
  <si>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</si>
  <si>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</si>
  <si>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</si>
  <si>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</si>
  <si>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</si>
  <si>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</si>
  <si>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</si>
  <si>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</si>
  <si>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</si>
  <si>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</si>
  <si>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</si>
  <si>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</si>
  <si>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</si>
  <si>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</si>
  <si>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</si>
  <si>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</si>
  <si>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</si>
  <si>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</si>
  <si>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</si>
  <si>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</si>
  <si>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</si>
  <si>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</si>
  <si>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</si>
  <si>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</si>
  <si>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</si>
  <si>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</si>
  <si>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</si>
  <si>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</si>
  <si>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</si>
  <si>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</si>
  <si>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</si>
  <si>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</si>
  <si>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</si>
  <si>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</si>
  <si>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</si>
  <si>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</si>
  <si>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</si>
  <si>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</si>
  <si>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</si>
  <si>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</si>
  <si>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</si>
  <si>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</si>
  <si>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</si>
  <si>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</si>
  <si>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</si>
  <si>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</si>
  <si>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</si>
  <si>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</si>
  <si>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</si>
  <si>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</si>
  <si>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</si>
  <si>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</si>
  <si>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</si>
  <si>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</si>
  <si>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</si>
  <si>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</si>
  <si>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</si>
  <si>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</si>
  <si>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</si>
  <si>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</si>
  <si>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</si>
  <si>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</si>
  <si>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</si>
  <si>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</si>
  <si>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</si>
  <si>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</si>
  <si>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</si>
  <si>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</si>
  <si>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</si>
  <si>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</si>
  <si>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</si>
  <si>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</si>
  <si>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</si>
  <si>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</si>
  <si>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</si>
  <si>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</si>
  <si>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31.2.00.81100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</si>
  <si>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</si>
  <si>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</si>
  <si>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</si>
  <si>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</si>
  <si>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Иные межбюджетные трансферты в рамках подпрограммы 2 "Управление муниципальным имуществом"</t>
  </si>
  <si>
    <t>33.0.00.82010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</si>
  <si>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</si>
  <si>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40.0.00.79620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</si>
  <si>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</si>
  <si>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40.0.00.89310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</si>
  <si>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</si>
  <si>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40.0.00.S9620</t>
  </si>
  <si>
    <t>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</si>
  <si>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41.0.00.83030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</si>
  <si>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</si>
  <si>
    <t>Прогноз</t>
  </si>
  <si>
    <t>2023 год</t>
  </si>
  <si>
    <t>2024 год</t>
  </si>
  <si>
    <t>тыс. руб.</t>
  </si>
  <si>
    <t>31.2.00.89210</t>
  </si>
  <si>
    <t>Мероприятия по землеустройству и землепользованию</t>
  </si>
  <si>
    <t>Муниципальная программа "Обеспечение населения централизованным теплоснабжением в МО «Муниципальный район «Заполярный район» на 2020-2030 годы "</t>
  </si>
  <si>
    <t>37.0.00.00000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</si>
  <si>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</si>
  <si>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37.0.00.86050</t>
  </si>
  <si>
    <t>34.0.00.00000</t>
  </si>
  <si>
    <t>Муниципальная программа "Чистая вода"</t>
  </si>
  <si>
    <t>Мероприятия в рамках муниципальной программы "Чистая вода"</t>
  </si>
  <si>
    <t>34.0.00.86020</t>
  </si>
  <si>
    <t>36.0.00.79850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</si>
  <si>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</si>
  <si>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36.0.00.S9850</t>
  </si>
  <si>
    <t>Расходы районного бюджета на мероприятия, софинансируемые в рамках государственных программ в части участия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</si>
  <si>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42.0.00.00000</t>
  </si>
  <si>
    <t>Муниципальная программа "Управление муниципальным имуществом муниципального района "Заполярный район" на 2022-2030 годы"</t>
  </si>
  <si>
    <t>42.0.00.81110</t>
  </si>
  <si>
    <t>42.0.00.83010</t>
  </si>
  <si>
    <t>42.0.00.81120</t>
  </si>
  <si>
    <t>42.0.00.81130</t>
  </si>
  <si>
    <t>Проведение аудита муниципальных предприятий Заполярного района</t>
  </si>
  <si>
    <t>42.0.00.81150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</si>
  <si>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</t>
  </si>
  <si>
    <t>42.0.00.89210</t>
  </si>
  <si>
    <t>Сведения о расходах районного бюджета по муниципальным программам на 2023 год и плановый период 2024-2025 годов в сравнении с ожидаемым исполнением за 2022 год и отчетом за 2021 год</t>
  </si>
  <si>
    <t>Исполнено за 2021 год</t>
  </si>
  <si>
    <t>Ожидаемое исполнение за 2022 год</t>
  </si>
  <si>
    <t>2025 год</t>
  </si>
  <si>
    <t>42.0.00.81100</t>
  </si>
  <si>
    <t>42.0.00.83020</t>
  </si>
  <si>
    <t>Проведение кадастровых работ по формированию земельных участков</t>
  </si>
  <si>
    <t>Субсидии местным бюджетам на софинансирование капитальных вложений в объекты муниципальной собственности</t>
  </si>
  <si>
    <t>35.0.00.79500</t>
  </si>
  <si>
    <t>Расходы районного бюджета на мероприятия, софинансируемые в рамках государственных программ в части капитальных вложений в объекты муниципальной собственности</t>
  </si>
  <si>
    <t>35.0.00.S9500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</si>
</sst>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2" fillId="0" borderId="0" xfId="0" applyFont="1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 applyProtection="1">
      <alignment horizontal="center" wrapText="1"/>
      <protection locked="0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165" fontId="4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9"/>
  <sheetViews>
    <sheetView tabSelected="1" topLeftCell="B52" zoomScaleNormal="100" workbookViewId="0">
      <selection activeCell="F63" sqref="F63"/>
    </sheetView>
  </sheetViews>
  <sheetFormatPr defaultColWidth="8.85546875" defaultRowHeight="15" x14ac:dyDescent="0.25"/>
  <cols>
    <col min="1" max="1" width="9.140625" style="1" hidden="1" customWidth="1"/>
    <col min="2" max="2" width="42.7109375" style="1" customWidth="1"/>
    <col min="3" max="3" width="15.140625" style="1" customWidth="1"/>
    <col min="4" max="8" width="15.42578125" style="1" customWidth="1"/>
    <col min="9" max="11" width="13.42578125" style="1" customWidth="1"/>
    <col min="12" max="16384" width="8.85546875" style="1"/>
  </cols>
  <sheetData>
    <row r="2" spans="2:8" ht="30" customHeight="1" x14ac:dyDescent="0.25">
      <c r="B2" s="23" t="s">
        <v>129</v>
      </c>
      <c r="C2" s="23"/>
      <c r="D2" s="23"/>
      <c r="E2" s="23"/>
      <c r="F2" s="23"/>
      <c r="G2" s="23"/>
      <c r="H2" s="23"/>
    </row>
    <row r="3" spans="2:8" ht="15.75" customHeight="1" x14ac:dyDescent="0.25">
      <c r="H3" s="5" t="s">
        <v>104</v>
      </c>
    </row>
    <row r="4" spans="2:8" ht="13.9" customHeight="1" x14ac:dyDescent="0.25">
      <c r="B4" s="24" t="s">
        <v>0</v>
      </c>
      <c r="C4" s="24" t="s">
        <v>1</v>
      </c>
      <c r="D4" s="25" t="s">
        <v>130</v>
      </c>
      <c r="E4" s="25" t="s">
        <v>131</v>
      </c>
      <c r="F4" s="27" t="s">
        <v>101</v>
      </c>
      <c r="G4" s="28"/>
      <c r="H4" s="29"/>
    </row>
    <row r="5" spans="2:8" ht="33.75" customHeight="1" x14ac:dyDescent="0.25">
      <c r="B5" s="24"/>
      <c r="C5" s="24"/>
      <c r="D5" s="26"/>
      <c r="E5" s="26"/>
      <c r="F5" s="4" t="s">
        <v>102</v>
      </c>
      <c r="G5" s="3" t="s">
        <v>103</v>
      </c>
      <c r="H5" s="4" t="s">
        <v>132</v>
      </c>
    </row>
    <row r="6" spans="2:8" s="2" customFormat="1" ht="14.25" x14ac:dyDescent="0.2">
      <c r="B6" s="7" t="s">
        <v>2</v>
      </c>
      <c r="C6" s="17"/>
      <c r="D6" s="18">
        <f>D7+D11+D31+D34+D39+D44+D49+D51+D54+D57+D62+D37+D65</f>
        <v>1172634.3000000003</v>
      </c>
      <c r="E6" s="18">
        <f>E7+E11+E31+E34+E39+E44+E49+E51+E54+E57+E62+E37+E65</f>
        <v>1410801.4000000004</v>
      </c>
      <c r="F6" s="18">
        <f>F7+F11+F31+F34+F39+F44+F49+F51+F54+F57+F62+F37+F65</f>
        <v>1458638.7</v>
      </c>
      <c r="G6" s="18">
        <f>G7+G11+G31+G34+G39+G44+G49+G51+G54+G57+G62+G37+G65</f>
        <v>1031580.4000000001</v>
      </c>
      <c r="H6" s="18">
        <f>H7+H11+H31+H34+H39+H44+H49+H51+H54+H57+H62+H37+H65</f>
        <v>1008322.6000000001</v>
      </c>
    </row>
    <row r="7" spans="2:8" s="2" customFormat="1" ht="57" x14ac:dyDescent="0.2">
      <c r="B7" s="7" t="s">
        <v>86</v>
      </c>
      <c r="C7" s="8" t="s">
        <v>3</v>
      </c>
      <c r="D7" s="19">
        <f>SUM(D8:D10)</f>
        <v>233884.79999999999</v>
      </c>
      <c r="E7" s="19">
        <f>SUM(E8:E10)</f>
        <v>257961.5</v>
      </c>
      <c r="F7" s="19">
        <f t="shared" ref="F7:H7" si="0">SUM(F8:F10)</f>
        <v>275889.7</v>
      </c>
      <c r="G7" s="19">
        <f t="shared" si="0"/>
        <v>258592.40000000002</v>
      </c>
      <c r="H7" s="19">
        <f t="shared" si="0"/>
        <v>258792.7</v>
      </c>
    </row>
    <row r="8" spans="2:8" ht="30" x14ac:dyDescent="0.25">
      <c r="B8" s="9" t="s">
        <v>4</v>
      </c>
      <c r="C8" s="10" t="s">
        <v>5</v>
      </c>
      <c r="D8" s="20">
        <v>32780.5</v>
      </c>
      <c r="E8" s="20">
        <v>35921.5</v>
      </c>
      <c r="F8" s="20">
        <v>36698.300000000003</v>
      </c>
      <c r="G8" s="20">
        <v>37171.5</v>
      </c>
      <c r="H8" s="20">
        <v>36779.300000000003</v>
      </c>
    </row>
    <row r="9" spans="2:8" ht="30" x14ac:dyDescent="0.25">
      <c r="B9" s="9" t="s">
        <v>6</v>
      </c>
      <c r="C9" s="10" t="s">
        <v>7</v>
      </c>
      <c r="D9" s="20">
        <v>64281.9</v>
      </c>
      <c r="E9" s="20">
        <v>61805.5</v>
      </c>
      <c r="F9" s="20">
        <v>58656.2</v>
      </c>
      <c r="G9" s="20">
        <v>63227.3</v>
      </c>
      <c r="H9" s="20">
        <v>68027.399999999994</v>
      </c>
    </row>
    <row r="10" spans="2:8" ht="45" x14ac:dyDescent="0.25">
      <c r="B10" s="9" t="s">
        <v>8</v>
      </c>
      <c r="C10" s="10" t="s">
        <v>9</v>
      </c>
      <c r="D10" s="20">
        <v>136822.39999999999</v>
      </c>
      <c r="E10" s="20">
        <v>160234.5</v>
      </c>
      <c r="F10" s="20">
        <v>180535.2</v>
      </c>
      <c r="G10" s="20">
        <v>158193.60000000001</v>
      </c>
      <c r="H10" s="20">
        <v>153986</v>
      </c>
    </row>
    <row r="11" spans="2:8" s="2" customFormat="1" ht="71.25" x14ac:dyDescent="0.2">
      <c r="B11" s="7" t="s">
        <v>87</v>
      </c>
      <c r="C11" s="8" t="s">
        <v>10</v>
      </c>
      <c r="D11" s="18">
        <f>D12+D17+D23+D25+D27+D29</f>
        <v>301616.7</v>
      </c>
      <c r="E11" s="18">
        <f>E12+E17+E23+E25+E27+E29</f>
        <v>311232.90000000002</v>
      </c>
      <c r="F11" s="18">
        <f>F12+F17+F23+F25+F27+F29</f>
        <v>336796.3</v>
      </c>
      <c r="G11" s="18">
        <f>G12+G17+G23+G25+G27+G29</f>
        <v>336177.2</v>
      </c>
      <c r="H11" s="18">
        <f>H12+H17+H23+H25+H27+H29</f>
        <v>341411.8</v>
      </c>
    </row>
    <row r="12" spans="2:8" ht="30" x14ac:dyDescent="0.25">
      <c r="B12" s="9" t="s">
        <v>11</v>
      </c>
      <c r="C12" s="11" t="s">
        <v>12</v>
      </c>
      <c r="D12" s="20">
        <f>SUM(D13:D16)</f>
        <v>104076.6</v>
      </c>
      <c r="E12" s="20">
        <f>SUM(E13:E16)</f>
        <v>112583.40000000001</v>
      </c>
      <c r="F12" s="20">
        <f>SUM(F13:F16)</f>
        <v>115729.7</v>
      </c>
      <c r="G12" s="20">
        <f>SUM(G13:G16)</f>
        <v>116273.4</v>
      </c>
      <c r="H12" s="20">
        <f>SUM(H13:H16)</f>
        <v>114512.8</v>
      </c>
    </row>
    <row r="13" spans="2:8" ht="30" x14ac:dyDescent="0.25">
      <c r="B13" s="9" t="s">
        <v>4</v>
      </c>
      <c r="C13" s="11" t="s">
        <v>13</v>
      </c>
      <c r="D13" s="20">
        <v>88289.600000000006</v>
      </c>
      <c r="E13" s="20">
        <v>96723.7</v>
      </c>
      <c r="F13" s="20">
        <v>99994.4</v>
      </c>
      <c r="G13" s="20">
        <v>100434.7</v>
      </c>
      <c r="H13" s="20">
        <v>99950</v>
      </c>
    </row>
    <row r="14" spans="2:8" ht="75" x14ac:dyDescent="0.25">
      <c r="B14" s="9" t="s">
        <v>14</v>
      </c>
      <c r="C14" s="11" t="s">
        <v>15</v>
      </c>
      <c r="D14" s="20">
        <v>11741.7</v>
      </c>
      <c r="E14" s="20">
        <v>11729.3</v>
      </c>
      <c r="F14" s="20">
        <v>11477.5</v>
      </c>
      <c r="G14" s="20">
        <v>11477.5</v>
      </c>
      <c r="H14" s="20">
        <v>11477.5</v>
      </c>
    </row>
    <row r="15" spans="2:8" ht="120" x14ac:dyDescent="0.25">
      <c r="B15" s="9" t="s">
        <v>16</v>
      </c>
      <c r="C15" s="11" t="s">
        <v>17</v>
      </c>
      <c r="D15" s="20">
        <v>3085.3</v>
      </c>
      <c r="E15" s="20">
        <v>3085.3</v>
      </c>
      <c r="F15" s="20">
        <v>3085.3</v>
      </c>
      <c r="G15" s="20">
        <v>3085.3</v>
      </c>
      <c r="H15" s="20">
        <v>3085.3</v>
      </c>
    </row>
    <row r="16" spans="2:8" ht="60" x14ac:dyDescent="0.25">
      <c r="B16" s="9" t="s">
        <v>18</v>
      </c>
      <c r="C16" s="11" t="s">
        <v>44</v>
      </c>
      <c r="D16" s="20">
        <v>960</v>
      </c>
      <c r="E16" s="20">
        <v>1045.0999999999999</v>
      </c>
      <c r="F16" s="20">
        <v>1172.5</v>
      </c>
      <c r="G16" s="20">
        <v>1275.9000000000001</v>
      </c>
      <c r="H16" s="20">
        <v>0</v>
      </c>
    </row>
    <row r="17" spans="2:8" ht="30" x14ac:dyDescent="0.25">
      <c r="B17" s="12" t="s">
        <v>19</v>
      </c>
      <c r="C17" s="11" t="s">
        <v>20</v>
      </c>
      <c r="D17" s="21">
        <f>SUM(D18:D22)</f>
        <v>27096.799999999999</v>
      </c>
      <c r="E17" s="21">
        <f>SUM(E18:E22)</f>
        <v>0</v>
      </c>
      <c r="F17" s="21">
        <f>SUM(F18:F22)</f>
        <v>0</v>
      </c>
      <c r="G17" s="21">
        <f>SUM(G18:G22)</f>
        <v>0</v>
      </c>
      <c r="H17" s="21">
        <f>SUM(H18:H22)</f>
        <v>0</v>
      </c>
    </row>
    <row r="18" spans="2:8" ht="120" x14ac:dyDescent="0.25">
      <c r="B18" s="9" t="s">
        <v>84</v>
      </c>
      <c r="C18" s="11" t="s">
        <v>85</v>
      </c>
      <c r="D18" s="21">
        <v>5784.1</v>
      </c>
      <c r="E18" s="21">
        <v>0</v>
      </c>
      <c r="F18" s="21">
        <v>0</v>
      </c>
      <c r="G18" s="20">
        <v>0</v>
      </c>
      <c r="H18" s="20">
        <v>0</v>
      </c>
    </row>
    <row r="19" spans="2:8" ht="45" x14ac:dyDescent="0.25">
      <c r="B19" s="12" t="s">
        <v>45</v>
      </c>
      <c r="C19" s="11" t="s">
        <v>46</v>
      </c>
      <c r="D19" s="20">
        <v>307</v>
      </c>
      <c r="E19" s="20">
        <v>0</v>
      </c>
      <c r="F19" s="21">
        <v>0</v>
      </c>
      <c r="G19" s="20">
        <v>0</v>
      </c>
      <c r="H19" s="20">
        <v>0</v>
      </c>
    </row>
    <row r="20" spans="2:8" ht="60" x14ac:dyDescent="0.25">
      <c r="B20" s="9" t="s">
        <v>21</v>
      </c>
      <c r="C20" s="11" t="s">
        <v>22</v>
      </c>
      <c r="D20" s="20">
        <v>51.9</v>
      </c>
      <c r="E20" s="20">
        <v>0</v>
      </c>
      <c r="F20" s="21">
        <v>0</v>
      </c>
      <c r="G20" s="20">
        <v>0</v>
      </c>
      <c r="H20" s="20">
        <v>0</v>
      </c>
    </row>
    <row r="21" spans="2:8" ht="45" x14ac:dyDescent="0.25">
      <c r="B21" s="9" t="s">
        <v>47</v>
      </c>
      <c r="C21" s="11" t="s">
        <v>48</v>
      </c>
      <c r="D21" s="20">
        <v>9383</v>
      </c>
      <c r="E21" s="20">
        <v>0</v>
      </c>
      <c r="F21" s="21">
        <v>0</v>
      </c>
      <c r="G21" s="20">
        <v>0</v>
      </c>
      <c r="H21" s="20">
        <v>0</v>
      </c>
    </row>
    <row r="22" spans="2:8" ht="45" x14ac:dyDescent="0.25">
      <c r="B22" s="9" t="s">
        <v>90</v>
      </c>
      <c r="C22" s="11" t="s">
        <v>105</v>
      </c>
      <c r="D22" s="20">
        <v>11570.8</v>
      </c>
      <c r="E22" s="20">
        <v>0</v>
      </c>
      <c r="F22" s="21">
        <v>0</v>
      </c>
      <c r="G22" s="20">
        <v>0</v>
      </c>
      <c r="H22" s="20">
        <v>0</v>
      </c>
    </row>
    <row r="23" spans="2:8" ht="60" x14ac:dyDescent="0.25">
      <c r="B23" s="9" t="s">
        <v>23</v>
      </c>
      <c r="C23" s="11" t="s">
        <v>24</v>
      </c>
      <c r="D23" s="21">
        <f>D24</f>
        <v>84486.9</v>
      </c>
      <c r="E23" s="21">
        <f t="shared" ref="E23:H23" si="1">E24</f>
        <v>99741.7</v>
      </c>
      <c r="F23" s="21">
        <f t="shared" si="1"/>
        <v>105133.4</v>
      </c>
      <c r="G23" s="21">
        <f t="shared" si="1"/>
        <v>105242.5</v>
      </c>
      <c r="H23" s="21">
        <f t="shared" si="1"/>
        <v>108348.4</v>
      </c>
    </row>
    <row r="24" spans="2:8" ht="30" x14ac:dyDescent="0.25">
      <c r="B24" s="9" t="s">
        <v>25</v>
      </c>
      <c r="C24" s="11" t="s">
        <v>26</v>
      </c>
      <c r="D24" s="20">
        <v>84486.9</v>
      </c>
      <c r="E24" s="20">
        <v>99741.7</v>
      </c>
      <c r="F24" s="20">
        <v>105133.4</v>
      </c>
      <c r="G24" s="20">
        <v>105242.5</v>
      </c>
      <c r="H24" s="20">
        <v>108348.4</v>
      </c>
    </row>
    <row r="25" spans="2:8" ht="60" x14ac:dyDescent="0.25">
      <c r="B25" s="9" t="s">
        <v>27</v>
      </c>
      <c r="C25" s="11" t="s">
        <v>28</v>
      </c>
      <c r="D25" s="21">
        <f>D26</f>
        <v>2610.5</v>
      </c>
      <c r="E25" s="21">
        <f t="shared" ref="E25:H25" si="2">E26</f>
        <v>3457.2</v>
      </c>
      <c r="F25" s="21">
        <f t="shared" si="2"/>
        <v>2828.6</v>
      </c>
      <c r="G25" s="21">
        <f t="shared" si="2"/>
        <v>2958.7</v>
      </c>
      <c r="H25" s="21">
        <f t="shared" si="2"/>
        <v>3077</v>
      </c>
    </row>
    <row r="26" spans="2:8" ht="30" x14ac:dyDescent="0.25">
      <c r="B26" s="9" t="s">
        <v>29</v>
      </c>
      <c r="C26" s="10" t="s">
        <v>30</v>
      </c>
      <c r="D26" s="20">
        <v>2610.5</v>
      </c>
      <c r="E26" s="20">
        <v>3457.2</v>
      </c>
      <c r="F26" s="20">
        <v>2828.6</v>
      </c>
      <c r="G26" s="20">
        <v>2958.7</v>
      </c>
      <c r="H26" s="20">
        <v>3077</v>
      </c>
    </row>
    <row r="27" spans="2:8" ht="45" x14ac:dyDescent="0.25">
      <c r="B27" s="9" t="s">
        <v>31</v>
      </c>
      <c r="C27" s="10" t="s">
        <v>32</v>
      </c>
      <c r="D27" s="21">
        <f>D28</f>
        <v>1734.7</v>
      </c>
      <c r="E27" s="21">
        <f t="shared" ref="E27:H27" si="3">E28</f>
        <v>718.7</v>
      </c>
      <c r="F27" s="21">
        <f t="shared" si="3"/>
        <v>1513.3</v>
      </c>
      <c r="G27" s="21">
        <f t="shared" si="3"/>
        <v>1212.4000000000001</v>
      </c>
      <c r="H27" s="21">
        <f t="shared" si="3"/>
        <v>1247.4000000000001</v>
      </c>
    </row>
    <row r="28" spans="2:8" ht="45" x14ac:dyDescent="0.25">
      <c r="B28" s="9" t="s">
        <v>33</v>
      </c>
      <c r="C28" s="10" t="s">
        <v>34</v>
      </c>
      <c r="D28" s="20">
        <v>1734.7</v>
      </c>
      <c r="E28" s="20">
        <v>718.7</v>
      </c>
      <c r="F28" s="20">
        <v>1513.3</v>
      </c>
      <c r="G28" s="20">
        <v>1212.4000000000001</v>
      </c>
      <c r="H28" s="20">
        <v>1247.4000000000001</v>
      </c>
    </row>
    <row r="29" spans="2:8" ht="45" x14ac:dyDescent="0.25">
      <c r="B29" s="9" t="s">
        <v>35</v>
      </c>
      <c r="C29" s="11" t="s">
        <v>36</v>
      </c>
      <c r="D29" s="21">
        <f>D30</f>
        <v>81611.199999999997</v>
      </c>
      <c r="E29" s="21">
        <f t="shared" ref="E29:H29" si="4">E30</f>
        <v>94731.900000000009</v>
      </c>
      <c r="F29" s="21">
        <f t="shared" si="4"/>
        <v>111591.3</v>
      </c>
      <c r="G29" s="21">
        <f t="shared" si="4"/>
        <v>110490.2</v>
      </c>
      <c r="H29" s="21">
        <f t="shared" si="4"/>
        <v>114226.2</v>
      </c>
    </row>
    <row r="30" spans="2:8" ht="60" x14ac:dyDescent="0.25">
      <c r="B30" s="9" t="s">
        <v>37</v>
      </c>
      <c r="C30" s="11" t="s">
        <v>49</v>
      </c>
      <c r="D30" s="20">
        <v>81611.199999999997</v>
      </c>
      <c r="E30" s="20">
        <v>94731.900000000009</v>
      </c>
      <c r="F30" s="20">
        <v>111591.3</v>
      </c>
      <c r="G30" s="20">
        <v>110490.2</v>
      </c>
      <c r="H30" s="20">
        <v>114226.2</v>
      </c>
    </row>
    <row r="31" spans="2:8" s="2" customFormat="1" ht="85.5" x14ac:dyDescent="0.2">
      <c r="B31" s="7" t="s">
        <v>50</v>
      </c>
      <c r="C31" s="13" t="s">
        <v>69</v>
      </c>
      <c r="D31" s="19">
        <f>D32+D33</f>
        <v>218288.1</v>
      </c>
      <c r="E31" s="19">
        <f t="shared" ref="E31:H31" si="5">E32+E33</f>
        <v>264339.20000000001</v>
      </c>
      <c r="F31" s="19">
        <f t="shared" si="5"/>
        <v>259992.8</v>
      </c>
      <c r="G31" s="19">
        <f t="shared" si="5"/>
        <v>248388.19999999998</v>
      </c>
      <c r="H31" s="19">
        <f t="shared" si="5"/>
        <v>258323.8</v>
      </c>
    </row>
    <row r="32" spans="2:8" ht="90" x14ac:dyDescent="0.25">
      <c r="B32" s="9" t="s">
        <v>53</v>
      </c>
      <c r="C32" s="11" t="s">
        <v>51</v>
      </c>
      <c r="D32" s="20">
        <v>61003.5</v>
      </c>
      <c r="E32" s="20">
        <v>77550</v>
      </c>
      <c r="F32" s="20">
        <v>80196.3</v>
      </c>
      <c r="G32" s="20">
        <v>79701.399999999994</v>
      </c>
      <c r="H32" s="20">
        <v>82889.5</v>
      </c>
    </row>
    <row r="33" spans="2:8" ht="90" x14ac:dyDescent="0.25">
      <c r="B33" s="9" t="s">
        <v>54</v>
      </c>
      <c r="C33" s="11" t="s">
        <v>52</v>
      </c>
      <c r="D33" s="20">
        <v>157284.6</v>
      </c>
      <c r="E33" s="20">
        <v>186789.2</v>
      </c>
      <c r="F33" s="20">
        <v>179796.5</v>
      </c>
      <c r="G33" s="20">
        <v>168686.8</v>
      </c>
      <c r="H33" s="20">
        <v>175434.3</v>
      </c>
    </row>
    <row r="34" spans="2:8" s="2" customFormat="1" ht="57" x14ac:dyDescent="0.2">
      <c r="B34" s="7" t="s">
        <v>38</v>
      </c>
      <c r="C34" s="8" t="s">
        <v>39</v>
      </c>
      <c r="D34" s="19">
        <f>SUM(D35:D36)</f>
        <v>29498.300000000003</v>
      </c>
      <c r="E34" s="19">
        <f>SUM(E35:E36)</f>
        <v>31844.799999999999</v>
      </c>
      <c r="F34" s="19">
        <f>SUM(F35:F36)</f>
        <v>46534.2</v>
      </c>
      <c r="G34" s="19">
        <f>SUM(G35:G36)</f>
        <v>33345.300000000003</v>
      </c>
      <c r="H34" s="19">
        <f>SUM(H35:H36)</f>
        <v>31572.199999999997</v>
      </c>
    </row>
    <row r="35" spans="2:8" s="2" customFormat="1" ht="60" x14ac:dyDescent="0.25">
      <c r="B35" s="9" t="s">
        <v>92</v>
      </c>
      <c r="C35" s="10" t="s">
        <v>91</v>
      </c>
      <c r="D35" s="21">
        <v>4963.8999999999996</v>
      </c>
      <c r="E35" s="21">
        <v>9819</v>
      </c>
      <c r="F35" s="21">
        <v>24696.3</v>
      </c>
      <c r="G35" s="20">
        <v>13829.1</v>
      </c>
      <c r="H35" s="20">
        <v>11373.9</v>
      </c>
    </row>
    <row r="36" spans="2:8" ht="60" x14ac:dyDescent="0.25">
      <c r="B36" s="9" t="s">
        <v>40</v>
      </c>
      <c r="C36" s="11" t="s">
        <v>55</v>
      </c>
      <c r="D36" s="20">
        <v>24534.400000000001</v>
      </c>
      <c r="E36" s="20">
        <v>22025.8</v>
      </c>
      <c r="F36" s="20">
        <v>21837.9</v>
      </c>
      <c r="G36" s="20">
        <v>19516.2</v>
      </c>
      <c r="H36" s="20">
        <v>20198.3</v>
      </c>
    </row>
    <row r="37" spans="2:8" ht="29.25" x14ac:dyDescent="0.25">
      <c r="B37" s="7" t="s">
        <v>112</v>
      </c>
      <c r="C37" s="13" t="s">
        <v>111</v>
      </c>
      <c r="D37" s="18">
        <f>D38</f>
        <v>0</v>
      </c>
      <c r="E37" s="18">
        <f t="shared" ref="E37:H37" si="6">E38</f>
        <v>2799</v>
      </c>
      <c r="F37" s="18">
        <f t="shared" si="6"/>
        <v>0</v>
      </c>
      <c r="G37" s="18">
        <f t="shared" si="6"/>
        <v>0</v>
      </c>
      <c r="H37" s="18">
        <f t="shared" si="6"/>
        <v>0</v>
      </c>
    </row>
    <row r="38" spans="2:8" ht="30" x14ac:dyDescent="0.25">
      <c r="B38" s="9" t="s">
        <v>113</v>
      </c>
      <c r="C38" s="11" t="s">
        <v>114</v>
      </c>
      <c r="D38" s="20">
        <v>0</v>
      </c>
      <c r="E38" s="20">
        <v>2799</v>
      </c>
      <c r="F38" s="20">
        <v>0</v>
      </c>
      <c r="G38" s="20">
        <v>0</v>
      </c>
      <c r="H38" s="20">
        <v>0</v>
      </c>
    </row>
    <row r="39" spans="2:8" s="2" customFormat="1" ht="99.75" x14ac:dyDescent="0.2">
      <c r="B39" s="7" t="s">
        <v>71</v>
      </c>
      <c r="C39" s="13" t="s">
        <v>41</v>
      </c>
      <c r="D39" s="19">
        <f>SUM(D40:D43)</f>
        <v>93180.5</v>
      </c>
      <c r="E39" s="19">
        <f>SUM(E40:E43)</f>
        <v>114860.7</v>
      </c>
      <c r="F39" s="19">
        <f>SUM(F40:F43)</f>
        <v>177498.3</v>
      </c>
      <c r="G39" s="19">
        <f>SUM(G40:G43)</f>
        <v>40966.300000000003</v>
      </c>
      <c r="H39" s="19">
        <f>SUM(H40:H43)</f>
        <v>0</v>
      </c>
    </row>
    <row r="40" spans="2:8" s="2" customFormat="1" ht="53.25" customHeight="1" x14ac:dyDescent="0.25">
      <c r="B40" s="9" t="s">
        <v>136</v>
      </c>
      <c r="C40" s="11" t="s">
        <v>137</v>
      </c>
      <c r="D40" s="21">
        <v>0</v>
      </c>
      <c r="E40" s="21">
        <v>0</v>
      </c>
      <c r="F40" s="21">
        <v>120866.3</v>
      </c>
      <c r="G40" s="20">
        <v>38918</v>
      </c>
      <c r="H40" s="20">
        <v>0</v>
      </c>
    </row>
    <row r="41" spans="2:8" s="2" customFormat="1" ht="68.25" customHeight="1" x14ac:dyDescent="0.25">
      <c r="B41" s="9" t="s">
        <v>138</v>
      </c>
      <c r="C41" s="11" t="s">
        <v>139</v>
      </c>
      <c r="D41" s="21">
        <v>0</v>
      </c>
      <c r="E41" s="21">
        <v>0</v>
      </c>
      <c r="F41" s="21">
        <v>17138.599999999999</v>
      </c>
      <c r="G41" s="20">
        <v>2048.3000000000002</v>
      </c>
      <c r="H41" s="20">
        <v>0</v>
      </c>
    </row>
    <row r="42" spans="2:8" s="2" customFormat="1" ht="90" x14ac:dyDescent="0.25">
      <c r="B42" s="9" t="s">
        <v>72</v>
      </c>
      <c r="C42" s="11" t="s">
        <v>73</v>
      </c>
      <c r="D42" s="21">
        <v>1546.9</v>
      </c>
      <c r="E42" s="21">
        <v>6759.4</v>
      </c>
      <c r="F42" s="21">
        <v>6084.7</v>
      </c>
      <c r="G42" s="20">
        <v>0</v>
      </c>
      <c r="H42" s="20">
        <v>0</v>
      </c>
    </row>
    <row r="43" spans="2:8" ht="90" x14ac:dyDescent="0.25">
      <c r="B43" s="9" t="s">
        <v>89</v>
      </c>
      <c r="C43" s="11" t="s">
        <v>56</v>
      </c>
      <c r="D43" s="20">
        <v>91633.600000000006</v>
      </c>
      <c r="E43" s="20">
        <v>108101.3</v>
      </c>
      <c r="F43" s="20">
        <v>33408.699999999997</v>
      </c>
      <c r="G43" s="20">
        <v>0</v>
      </c>
      <c r="H43" s="20">
        <v>0</v>
      </c>
    </row>
    <row r="44" spans="2:8" s="2" customFormat="1" ht="71.25" x14ac:dyDescent="0.2">
      <c r="B44" s="7" t="s">
        <v>70</v>
      </c>
      <c r="C44" s="13" t="s">
        <v>42</v>
      </c>
      <c r="D44" s="19">
        <f>SUM(D45:D48)</f>
        <v>130974.3</v>
      </c>
      <c r="E44" s="19">
        <f>SUM(E45:E48)</f>
        <v>168262.09999999998</v>
      </c>
      <c r="F44" s="19">
        <f>SUM(F45:F48)</f>
        <v>163110.79999999999</v>
      </c>
      <c r="G44" s="19">
        <f>SUM(G45:G48)</f>
        <v>83592.5</v>
      </c>
      <c r="H44" s="19">
        <f>SUM(H45:H48)</f>
        <v>86042.8</v>
      </c>
    </row>
    <row r="45" spans="2:8" s="2" customFormat="1" ht="105" x14ac:dyDescent="0.25">
      <c r="B45" s="9" t="s">
        <v>116</v>
      </c>
      <c r="C45" s="11" t="s">
        <v>115</v>
      </c>
      <c r="D45" s="21">
        <v>0</v>
      </c>
      <c r="E45" s="21">
        <v>41651.9</v>
      </c>
      <c r="F45" s="20">
        <v>19155</v>
      </c>
      <c r="G45" s="21">
        <v>0</v>
      </c>
      <c r="H45" s="21">
        <v>0</v>
      </c>
    </row>
    <row r="46" spans="2:8" ht="60" x14ac:dyDescent="0.25">
      <c r="B46" s="9" t="s">
        <v>57</v>
      </c>
      <c r="C46" s="11" t="s">
        <v>58</v>
      </c>
      <c r="D46" s="20">
        <v>94383.1</v>
      </c>
      <c r="E46" s="20">
        <v>98166.399999999994</v>
      </c>
      <c r="F46" s="20">
        <v>76169.899999999994</v>
      </c>
      <c r="G46" s="20">
        <v>63826.400000000001</v>
      </c>
      <c r="H46" s="20">
        <v>66380.100000000006</v>
      </c>
    </row>
    <row r="47" spans="2:8" ht="75" x14ac:dyDescent="0.25">
      <c r="B47" s="9" t="s">
        <v>88</v>
      </c>
      <c r="C47" s="11" t="s">
        <v>43</v>
      </c>
      <c r="D47" s="20">
        <v>36591.199999999997</v>
      </c>
      <c r="E47" s="20">
        <v>25298.3</v>
      </c>
      <c r="F47" s="20">
        <v>66777.7</v>
      </c>
      <c r="G47" s="20">
        <v>19766.099999999999</v>
      </c>
      <c r="H47" s="20">
        <v>19662.7</v>
      </c>
    </row>
    <row r="48" spans="2:8" ht="120" x14ac:dyDescent="0.25">
      <c r="B48" s="9" t="s">
        <v>118</v>
      </c>
      <c r="C48" s="11" t="s">
        <v>117</v>
      </c>
      <c r="D48" s="20">
        <v>0</v>
      </c>
      <c r="E48" s="20">
        <v>3145.5</v>
      </c>
      <c r="F48" s="20">
        <v>1008.2</v>
      </c>
      <c r="G48" s="20">
        <v>0</v>
      </c>
      <c r="H48" s="20">
        <v>0</v>
      </c>
    </row>
    <row r="49" spans="2:8" ht="86.25" x14ac:dyDescent="0.25">
      <c r="B49" s="7" t="s">
        <v>107</v>
      </c>
      <c r="C49" s="13" t="s">
        <v>108</v>
      </c>
      <c r="D49" s="18">
        <f>D50</f>
        <v>0</v>
      </c>
      <c r="E49" s="18">
        <f t="shared" ref="E49:H49" si="7">E50</f>
        <v>0</v>
      </c>
      <c r="F49" s="18">
        <f t="shared" si="7"/>
        <v>14654.8</v>
      </c>
      <c r="G49" s="18">
        <f t="shared" si="7"/>
        <v>0</v>
      </c>
      <c r="H49" s="18">
        <f t="shared" si="7"/>
        <v>0</v>
      </c>
    </row>
    <row r="50" spans="2:8" ht="75" x14ac:dyDescent="0.25">
      <c r="B50" s="9" t="s">
        <v>109</v>
      </c>
      <c r="C50" s="11" t="s">
        <v>110</v>
      </c>
      <c r="D50" s="20">
        <v>0</v>
      </c>
      <c r="E50" s="20">
        <v>0</v>
      </c>
      <c r="F50" s="22">
        <v>14654.8</v>
      </c>
      <c r="G50" s="20">
        <v>0</v>
      </c>
      <c r="H50" s="20">
        <v>0</v>
      </c>
    </row>
    <row r="51" spans="2:8" ht="72" x14ac:dyDescent="0.25">
      <c r="B51" s="7" t="s">
        <v>75</v>
      </c>
      <c r="C51" s="13" t="s">
        <v>76</v>
      </c>
      <c r="D51" s="18">
        <f>D52+D53</f>
        <v>16802.5</v>
      </c>
      <c r="E51" s="18">
        <f t="shared" ref="E51:H51" si="8">E52+E53</f>
        <v>34353.5</v>
      </c>
      <c r="F51" s="18">
        <f t="shared" si="8"/>
        <v>18580.900000000001</v>
      </c>
      <c r="G51" s="18">
        <f t="shared" si="8"/>
        <v>0</v>
      </c>
      <c r="H51" s="18">
        <f t="shared" si="8"/>
        <v>0</v>
      </c>
    </row>
    <row r="52" spans="2:8" ht="60" x14ac:dyDescent="0.25">
      <c r="B52" s="9" t="s">
        <v>74</v>
      </c>
      <c r="C52" s="11" t="s">
        <v>77</v>
      </c>
      <c r="D52" s="20">
        <v>14781.3</v>
      </c>
      <c r="E52" s="20">
        <v>31808.7</v>
      </c>
      <c r="F52" s="20">
        <v>17985.2</v>
      </c>
      <c r="G52" s="20">
        <v>0</v>
      </c>
      <c r="H52" s="20">
        <v>0</v>
      </c>
    </row>
    <row r="53" spans="2:8" ht="75" x14ac:dyDescent="0.25">
      <c r="B53" s="9" t="s">
        <v>78</v>
      </c>
      <c r="C53" s="11" t="s">
        <v>79</v>
      </c>
      <c r="D53" s="20">
        <v>2021.2</v>
      </c>
      <c r="E53" s="20">
        <v>2544.8000000000002</v>
      </c>
      <c r="F53" s="20">
        <v>595.70000000000005</v>
      </c>
      <c r="G53" s="20">
        <v>0</v>
      </c>
      <c r="H53" s="20">
        <v>0</v>
      </c>
    </row>
    <row r="54" spans="2:8" s="2" customFormat="1" ht="57" x14ac:dyDescent="0.2">
      <c r="B54" s="7" t="s">
        <v>59</v>
      </c>
      <c r="C54" s="13" t="s">
        <v>60</v>
      </c>
      <c r="D54" s="19">
        <f>D55+D56</f>
        <v>54821.5</v>
      </c>
      <c r="E54" s="19">
        <f t="shared" ref="E54:H54" si="9">E55+E56</f>
        <v>69468.5</v>
      </c>
      <c r="F54" s="19">
        <f t="shared" si="9"/>
        <v>40159.699999999997</v>
      </c>
      <c r="G54" s="19">
        <f t="shared" si="9"/>
        <v>29124.7</v>
      </c>
      <c r="H54" s="19">
        <f t="shared" si="9"/>
        <v>30743.8</v>
      </c>
    </row>
    <row r="55" spans="2:8" ht="60" x14ac:dyDescent="0.25">
      <c r="B55" s="9" t="s">
        <v>61</v>
      </c>
      <c r="C55" s="11" t="s">
        <v>64</v>
      </c>
      <c r="D55" s="20">
        <v>30950.400000000001</v>
      </c>
      <c r="E55" s="20">
        <v>28823.7</v>
      </c>
      <c r="F55" s="20">
        <v>9125.7999999999993</v>
      </c>
      <c r="G55" s="20">
        <v>5665.7</v>
      </c>
      <c r="H55" s="20">
        <v>6346</v>
      </c>
    </row>
    <row r="56" spans="2:8" ht="75" x14ac:dyDescent="0.25">
      <c r="B56" s="9" t="s">
        <v>62</v>
      </c>
      <c r="C56" s="11" t="s">
        <v>63</v>
      </c>
      <c r="D56" s="20">
        <v>23871.1</v>
      </c>
      <c r="E56" s="20">
        <v>40644.800000000003</v>
      </c>
      <c r="F56" s="20">
        <v>31033.9</v>
      </c>
      <c r="G56" s="20">
        <v>23459</v>
      </c>
      <c r="H56" s="20">
        <v>24397.8</v>
      </c>
    </row>
    <row r="57" spans="2:8" ht="57.75" x14ac:dyDescent="0.25">
      <c r="B57" s="7" t="s">
        <v>81</v>
      </c>
      <c r="C57" s="13" t="s">
        <v>82</v>
      </c>
      <c r="D57" s="18">
        <f>D58+D59+D60+D61</f>
        <v>57547.5</v>
      </c>
      <c r="E57" s="18">
        <f t="shared" ref="E57:H57" si="10">E58+E59+E60+E61</f>
        <v>48273.000000000007</v>
      </c>
      <c r="F57" s="18">
        <f t="shared" si="10"/>
        <v>50960.6</v>
      </c>
      <c r="G57" s="18">
        <f t="shared" si="10"/>
        <v>0</v>
      </c>
      <c r="H57" s="18">
        <f t="shared" si="10"/>
        <v>0</v>
      </c>
    </row>
    <row r="58" spans="2:8" ht="75" x14ac:dyDescent="0.25">
      <c r="B58" s="9" t="s">
        <v>94</v>
      </c>
      <c r="C58" s="11" t="s">
        <v>93</v>
      </c>
      <c r="D58" s="20">
        <v>15399.5</v>
      </c>
      <c r="E58" s="20">
        <v>26957.4</v>
      </c>
      <c r="F58" s="20">
        <v>30003</v>
      </c>
      <c r="G58" s="20">
        <v>0</v>
      </c>
      <c r="H58" s="20">
        <v>0</v>
      </c>
    </row>
    <row r="59" spans="2:8" ht="60" x14ac:dyDescent="0.25">
      <c r="B59" s="9" t="s">
        <v>80</v>
      </c>
      <c r="C59" s="11" t="s">
        <v>83</v>
      </c>
      <c r="D59" s="20">
        <v>38439.300000000003</v>
      </c>
      <c r="E59" s="20">
        <v>18632.2</v>
      </c>
      <c r="F59" s="20">
        <v>19378.5</v>
      </c>
      <c r="G59" s="20">
        <v>0</v>
      </c>
      <c r="H59" s="20">
        <v>0</v>
      </c>
    </row>
    <row r="60" spans="2:8" ht="60" x14ac:dyDescent="0.25">
      <c r="B60" s="9" t="s">
        <v>96</v>
      </c>
      <c r="C60" s="11" t="s">
        <v>95</v>
      </c>
      <c r="D60" s="20">
        <v>2898</v>
      </c>
      <c r="E60" s="20">
        <v>1264.5999999999999</v>
      </c>
      <c r="F60" s="20">
        <v>0</v>
      </c>
      <c r="G60" s="20">
        <v>0</v>
      </c>
      <c r="H60" s="20">
        <v>0</v>
      </c>
    </row>
    <row r="61" spans="2:8" ht="75" x14ac:dyDescent="0.25">
      <c r="B61" s="9" t="s">
        <v>98</v>
      </c>
      <c r="C61" s="11" t="s">
        <v>97</v>
      </c>
      <c r="D61" s="20">
        <v>810.7</v>
      </c>
      <c r="E61" s="20">
        <v>1418.8</v>
      </c>
      <c r="F61" s="20">
        <v>1579.1</v>
      </c>
      <c r="G61" s="20">
        <v>0</v>
      </c>
      <c r="H61" s="20">
        <v>0</v>
      </c>
    </row>
    <row r="62" spans="2:8" s="2" customFormat="1" ht="57" x14ac:dyDescent="0.2">
      <c r="B62" s="7" t="s">
        <v>67</v>
      </c>
      <c r="C62" s="13" t="s">
        <v>65</v>
      </c>
      <c r="D62" s="19">
        <f>D63+D64</f>
        <v>36020.1</v>
      </c>
      <c r="E62" s="19">
        <f t="shared" ref="E62:H62" si="11">E63+E64</f>
        <v>77375.100000000006</v>
      </c>
      <c r="F62" s="19">
        <f t="shared" si="11"/>
        <v>66233.7</v>
      </c>
      <c r="G62" s="19">
        <f t="shared" si="11"/>
        <v>0</v>
      </c>
      <c r="H62" s="19">
        <f t="shared" si="11"/>
        <v>0</v>
      </c>
    </row>
    <row r="63" spans="2:8" s="2" customFormat="1" ht="60" x14ac:dyDescent="0.25">
      <c r="B63" s="9" t="s">
        <v>100</v>
      </c>
      <c r="C63" s="11" t="s">
        <v>99</v>
      </c>
      <c r="D63" s="21">
        <v>7860.9</v>
      </c>
      <c r="E63" s="21">
        <v>5917</v>
      </c>
      <c r="F63" s="21">
        <v>8057.7</v>
      </c>
      <c r="G63" s="20">
        <v>0</v>
      </c>
      <c r="H63" s="20">
        <v>0</v>
      </c>
    </row>
    <row r="64" spans="2:8" ht="75" x14ac:dyDescent="0.25">
      <c r="B64" s="9" t="s">
        <v>68</v>
      </c>
      <c r="C64" s="11" t="s">
        <v>66</v>
      </c>
      <c r="D64" s="20">
        <v>28159.200000000001</v>
      </c>
      <c r="E64" s="20">
        <v>71458.100000000006</v>
      </c>
      <c r="F64" s="20">
        <v>58176</v>
      </c>
      <c r="G64" s="20">
        <v>0</v>
      </c>
      <c r="H64" s="20">
        <v>0</v>
      </c>
    </row>
    <row r="65" spans="2:8" ht="72" x14ac:dyDescent="0.25">
      <c r="B65" s="14" t="s">
        <v>120</v>
      </c>
      <c r="C65" s="13" t="s">
        <v>119</v>
      </c>
      <c r="D65" s="19">
        <f>SUM(D66:D73)</f>
        <v>0</v>
      </c>
      <c r="E65" s="19">
        <f>SUM(E66:E73)</f>
        <v>30031.1</v>
      </c>
      <c r="F65" s="19">
        <f t="shared" ref="E65:H65" si="12">SUM(F66:F73)</f>
        <v>8226.9</v>
      </c>
      <c r="G65" s="19">
        <f t="shared" si="12"/>
        <v>1393.8</v>
      </c>
      <c r="H65" s="19">
        <f t="shared" si="12"/>
        <v>1435.5</v>
      </c>
    </row>
    <row r="66" spans="2:8" ht="120" x14ac:dyDescent="0.25">
      <c r="B66" s="15" t="s">
        <v>84</v>
      </c>
      <c r="C66" s="11" t="s">
        <v>133</v>
      </c>
      <c r="D66" s="21">
        <v>0</v>
      </c>
      <c r="E66" s="21">
        <v>4680.6000000000004</v>
      </c>
      <c r="F66" s="21">
        <v>0</v>
      </c>
      <c r="G66" s="21">
        <v>0</v>
      </c>
      <c r="H66" s="21">
        <v>0</v>
      </c>
    </row>
    <row r="67" spans="2:8" ht="45" x14ac:dyDescent="0.25">
      <c r="B67" s="15" t="s">
        <v>45</v>
      </c>
      <c r="C67" s="16" t="s">
        <v>121</v>
      </c>
      <c r="D67" s="20">
        <v>0</v>
      </c>
      <c r="E67" s="20">
        <v>80</v>
      </c>
      <c r="F67" s="20">
        <v>74.099999999999994</v>
      </c>
      <c r="G67" s="20">
        <v>77.5</v>
      </c>
      <c r="H67" s="20">
        <v>80.599999999999994</v>
      </c>
    </row>
    <row r="68" spans="2:8" ht="60" x14ac:dyDescent="0.25">
      <c r="B68" s="15" t="s">
        <v>21</v>
      </c>
      <c r="C68" s="16" t="s">
        <v>123</v>
      </c>
      <c r="D68" s="20">
        <v>0</v>
      </c>
      <c r="E68" s="20">
        <v>54.1</v>
      </c>
      <c r="F68" s="20">
        <v>58.9</v>
      </c>
      <c r="G68" s="20">
        <v>61.6</v>
      </c>
      <c r="H68" s="20">
        <v>64.099999999999994</v>
      </c>
    </row>
    <row r="69" spans="2:8" ht="45" x14ac:dyDescent="0.25">
      <c r="B69" s="15" t="s">
        <v>47</v>
      </c>
      <c r="C69" s="16" t="s">
        <v>124</v>
      </c>
      <c r="D69" s="20">
        <v>0</v>
      </c>
      <c r="E69" s="20">
        <v>13014.4</v>
      </c>
      <c r="F69" s="20">
        <v>0</v>
      </c>
      <c r="G69" s="20">
        <v>0</v>
      </c>
      <c r="H69" s="20">
        <v>0</v>
      </c>
    </row>
    <row r="70" spans="2:8" ht="30" x14ac:dyDescent="0.25">
      <c r="B70" s="15" t="s">
        <v>125</v>
      </c>
      <c r="C70" s="16" t="s">
        <v>126</v>
      </c>
      <c r="D70" s="20">
        <v>0</v>
      </c>
      <c r="E70" s="20">
        <v>193.3</v>
      </c>
      <c r="F70" s="20">
        <v>0</v>
      </c>
      <c r="G70" s="20">
        <v>0</v>
      </c>
      <c r="H70" s="20">
        <v>0</v>
      </c>
    </row>
    <row r="71" spans="2:8" ht="30" x14ac:dyDescent="0.25">
      <c r="B71" s="15" t="s">
        <v>106</v>
      </c>
      <c r="C71" s="16" t="s">
        <v>122</v>
      </c>
      <c r="D71" s="20">
        <v>0</v>
      </c>
      <c r="E71" s="20">
        <v>125</v>
      </c>
      <c r="F71" s="20">
        <v>353.3</v>
      </c>
      <c r="G71" s="20">
        <v>353.3</v>
      </c>
      <c r="H71" s="20">
        <v>353.3</v>
      </c>
    </row>
    <row r="72" spans="2:8" ht="30" x14ac:dyDescent="0.25">
      <c r="B72" s="15" t="s">
        <v>135</v>
      </c>
      <c r="C72" s="16" t="s">
        <v>134</v>
      </c>
      <c r="D72" s="20">
        <v>0</v>
      </c>
      <c r="E72" s="20">
        <v>50</v>
      </c>
      <c r="F72" s="20">
        <v>0</v>
      </c>
      <c r="G72" s="20">
        <v>0</v>
      </c>
      <c r="H72" s="20">
        <v>0</v>
      </c>
    </row>
    <row r="73" spans="2:8" ht="75" x14ac:dyDescent="0.25">
      <c r="B73" s="15" t="s">
        <v>127</v>
      </c>
      <c r="C73" s="16" t="s">
        <v>128</v>
      </c>
      <c r="D73" s="20">
        <v>0</v>
      </c>
      <c r="E73" s="20">
        <v>11833.7</v>
      </c>
      <c r="F73" s="20">
        <v>7740.5999999999995</v>
      </c>
      <c r="G73" s="20">
        <v>901.4</v>
      </c>
      <c r="H73" s="20">
        <v>937.5</v>
      </c>
    </row>
    <row r="74" spans="2:8" x14ac:dyDescent="0.25">
      <c r="C74" s="6"/>
    </row>
    <row r="75" spans="2:8" x14ac:dyDescent="0.25">
      <c r="C75" s="6"/>
    </row>
    <row r="76" spans="2:8" x14ac:dyDescent="0.25">
      <c r="C76" s="6"/>
    </row>
    <row r="77" spans="2:8" x14ac:dyDescent="0.25">
      <c r="C77" s="6"/>
    </row>
    <row r="78" spans="2:8" x14ac:dyDescent="0.25">
      <c r="C78" s="6"/>
    </row>
    <row r="79" spans="2:8" x14ac:dyDescent="0.25">
      <c r="C79" s="6"/>
    </row>
  </sheetData>
  <mergeCells count="6">
    <mergeCell ref="B2:H2"/>
    <mergeCell ref="B4:B5"/>
    <mergeCell ref="C4:C5"/>
    <mergeCell ref="D4:D5"/>
    <mergeCell ref="E4:E5"/>
    <mergeCell ref="F4:H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2022-11-09T11:06:22Z</dcterms:modified>
</cp:coreProperties>
</file>